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eppley\appdata\local\bentley\projectwise\workingdir\ohiodot-pw.bentley.com_ohiodot-pw-02\mark.eppley@dot.ohio.gov\d0640262\"/>
    </mc:Choice>
  </mc:AlternateContent>
  <xr:revisionPtr revIDLastSave="0" documentId="13_ncr:1_{01C7A661-F89E-4A95-9C5E-DB97B8981598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MED-301" sheetId="1" r:id="rId1"/>
    <sheet name="WAY-95" sheetId="3" r:id="rId2"/>
    <sheet name="CAST-IN-PLACE STEE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3" l="1"/>
  <c r="B15" i="3"/>
  <c r="B14" i="3"/>
  <c r="B11" i="3"/>
  <c r="B16" i="3"/>
  <c r="B12" i="3"/>
  <c r="B10" i="3"/>
  <c r="B18" i="3"/>
  <c r="B5" i="3"/>
  <c r="B9" i="3"/>
  <c r="D14" i="2"/>
  <c r="B13" i="2"/>
  <c r="D13" i="2" s="1"/>
  <c r="D12" i="2"/>
  <c r="D9" i="2"/>
  <c r="D8" i="2"/>
  <c r="D7" i="2"/>
  <c r="D6" i="2"/>
  <c r="D15" i="2"/>
  <c r="D16" i="2"/>
  <c r="D11" i="2"/>
  <c r="B11" i="1"/>
  <c r="B14" i="1"/>
  <c r="B13" i="1"/>
  <c r="B12" i="1"/>
  <c r="B10" i="1"/>
  <c r="B9" i="1"/>
  <c r="B15" i="1"/>
  <c r="B8" i="1"/>
  <c r="B17" i="1"/>
  <c r="B5" i="1"/>
  <c r="D18" i="2" l="1"/>
</calcChain>
</file>

<file path=xl/sharedStrings.xml><?xml version="1.0" encoding="utf-8"?>
<sst xmlns="http://schemas.openxmlformats.org/spreadsheetml/2006/main" count="128" uniqueCount="70">
  <si>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</si>
  <si>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</si>
  <si>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</si>
  <si>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</si>
  <si>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</si>
  <si>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</si>
  <si>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</si>
  <si>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</si>
  <si>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</si>
  <si>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</si>
  <si>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</si>
  <si>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</si>
  <si>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HEADWALL REMOVED</t>
  </si>
  <si>
    <t>PIPE REMOVED, OVER 24"</t>
  </si>
  <si>
    <t>ROCK CHANNEL PROTECTION, TYPE B WITH FILTER</t>
  </si>
  <si>
    <t>ALL QUANTITIES CARRIED TO GENERAL SUMMARY</t>
  </si>
  <si>
    <t>SEALING OF CONCRETE SURFACES (EPOXY-URETHANE)</t>
  </si>
  <si>
    <t>MED-301-5.48 ESTIMATED QUANTITIES (01/STR/06)</t>
  </si>
  <si>
    <t>UNCLASSIFIED EXCAVATION</t>
  </si>
  <si>
    <t>LB</t>
  </si>
  <si>
    <t>EPOXY COATED STEEL REINFORCEMENT</t>
  </si>
  <si>
    <t>CLASS QC1 CONCRETE, RETAINING/WINGWALL NOT INCLUDING FOOTING</t>
  </si>
  <si>
    <t>CLASS QC1 CONCRETE, FOOTING</t>
  </si>
  <si>
    <t>CLASS QC1 CONCRETE, HEADWALL</t>
  </si>
  <si>
    <t>TYPE 2 WATERPROOFING</t>
  </si>
  <si>
    <t>TYPE 3 WATERPROOFING</t>
  </si>
  <si>
    <t>SF</t>
  </si>
  <si>
    <t>1" PREFORMED EXPANSION JOINT FILLER</t>
  </si>
  <si>
    <t>POROUS BACKFILL WITH GEOTEXTILE FABRIC</t>
  </si>
  <si>
    <t>24" CONDUIT, TYPE C</t>
  </si>
  <si>
    <t>8' X 5' CONDUIT, TYPE A, 706.05</t>
  </si>
  <si>
    <t>8' X 5' CONDUIT, TYPE A, 706.05, AS PER PLAN</t>
  </si>
  <si>
    <t>BAR MARK</t>
  </si>
  <si>
    <t>NUMBER</t>
  </si>
  <si>
    <t>LENGTH</t>
  </si>
  <si>
    <t>WEIGHT (LBS.)</t>
  </si>
  <si>
    <t>TYPE</t>
  </si>
  <si>
    <t>BOX CULVERT</t>
  </si>
  <si>
    <t>CS401</t>
  </si>
  <si>
    <t>CS402</t>
  </si>
  <si>
    <t>CS501</t>
  </si>
  <si>
    <t>CS502</t>
  </si>
  <si>
    <t>CW501</t>
  </si>
  <si>
    <t>CW502</t>
  </si>
  <si>
    <t>CW503</t>
  </si>
  <si>
    <t>STR</t>
  </si>
  <si>
    <t>TOTAL</t>
  </si>
  <si>
    <t>CAST-IN-PLACE BOX CULVERT REINFORCING SCHEDULE</t>
  </si>
  <si>
    <t>CW401</t>
  </si>
  <si>
    <t>A</t>
  </si>
  <si>
    <t>B</t>
  </si>
  <si>
    <t>DIMENSIONS</t>
  </si>
  <si>
    <t>1'-3"</t>
  </si>
  <si>
    <t>2'-0"</t>
  </si>
  <si>
    <t>3'-3"</t>
  </si>
  <si>
    <t>CW504</t>
  </si>
  <si>
    <t>CW505</t>
  </si>
  <si>
    <t>1'-5"</t>
  </si>
  <si>
    <t>1'-9"</t>
  </si>
  <si>
    <t>1'-0"</t>
  </si>
  <si>
    <t>2'-9"</t>
  </si>
  <si>
    <t>2'-10"</t>
  </si>
  <si>
    <t>12'-8"</t>
  </si>
  <si>
    <t>8'-0"</t>
  </si>
  <si>
    <t>5'-0"</t>
  </si>
  <si>
    <t>14'-0"</t>
  </si>
  <si>
    <t>WAY-95-00.17 ESTIMATED QUANTITIES (01/NFP/06)</t>
  </si>
  <si>
    <t>PIPE REMOVED, UNDER 24"</t>
  </si>
  <si>
    <t>7' X 4' CONDUIT, TYPE A, 706.05</t>
  </si>
  <si>
    <t>7' X 4' CONDUIT, TYPE A, 706.05,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</si>
</sst>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workbookViewId="0">
      <selection activeCell="B12" sqref="B12"/>
    </sheetView>
  </sheetViews>
  <sheetFormatPr defaultRowHeight="14.4" x14ac:dyDescent="0.3"/>
  <cols>
    <col min="2" max="2" width="11.6640625" bestFit="1" customWidth="1"/>
    <col min="4" max="4" width="79.88671875" customWidth="1"/>
    <col min="7" max="7" width="10" bestFit="1" customWidth="1"/>
    <col min="9" max="9" width="45.6640625" customWidth="1"/>
  </cols>
  <sheetData>
    <row r="1" spans="1:9" x14ac:dyDescent="0.3">
      <c r="A1" s="15" t="s">
        <v>17</v>
      </c>
      <c r="B1" s="15"/>
      <c r="C1" s="15"/>
      <c r="D1" s="15"/>
      <c r="F1" s="16"/>
      <c r="G1" s="16"/>
      <c r="H1" s="16"/>
      <c r="I1" s="16"/>
    </row>
    <row r="2" spans="1:9" x14ac:dyDescent="0.3">
      <c r="A2" s="3" t="s">
        <v>1</v>
      </c>
      <c r="B2" s="3" t="s">
        <v>2</v>
      </c>
      <c r="C2" s="3" t="s">
        <v>3</v>
      </c>
      <c r="D2" s="4" t="s">
        <v>0</v>
      </c>
      <c r="F2" s="2"/>
      <c r="G2" s="2"/>
      <c r="H2" s="2"/>
      <c r="I2" s="1"/>
    </row>
    <row r="3" spans="1:9" x14ac:dyDescent="0.3">
      <c r="A3" s="5">
        <v>201</v>
      </c>
      <c r="B3" s="5" t="s">
        <v>5</v>
      </c>
      <c r="C3" s="5"/>
      <c r="D3" s="6" t="s">
        <v>11</v>
      </c>
      <c r="F3" s="2"/>
      <c r="G3" s="2"/>
      <c r="H3" s="2"/>
      <c r="I3" s="1"/>
    </row>
    <row r="4" spans="1:9" x14ac:dyDescent="0.3">
      <c r="A4" s="5">
        <v>202</v>
      </c>
      <c r="B4" s="5">
        <v>2</v>
      </c>
      <c r="C4" s="5" t="s">
        <v>9</v>
      </c>
      <c r="D4" s="6" t="s">
        <v>12</v>
      </c>
      <c r="F4" s="2"/>
      <c r="G4" s="2"/>
      <c r="H4" s="2"/>
      <c r="I4" s="1"/>
    </row>
    <row r="5" spans="1:9" x14ac:dyDescent="0.3">
      <c r="A5" s="5">
        <v>202</v>
      </c>
      <c r="B5" s="5">
        <f>58*2</f>
        <v>116</v>
      </c>
      <c r="C5" s="5" t="s">
        <v>6</v>
      </c>
      <c r="D5" s="6" t="s">
        <v>13</v>
      </c>
      <c r="F5" s="2"/>
      <c r="G5" s="2"/>
      <c r="H5" s="2"/>
      <c r="I5" s="1"/>
    </row>
    <row r="6" spans="1:9" x14ac:dyDescent="0.3">
      <c r="A6" s="5">
        <v>503</v>
      </c>
      <c r="B6" s="5" t="s">
        <v>5</v>
      </c>
      <c r="C6" s="5"/>
      <c r="D6" s="6" t="s">
        <v>8</v>
      </c>
    </row>
    <row r="7" spans="1:9" x14ac:dyDescent="0.3">
      <c r="A7" s="5">
        <v>503</v>
      </c>
      <c r="B7" s="5" t="s">
        <v>5</v>
      </c>
      <c r="C7" s="5"/>
      <c r="D7" s="6" t="s">
        <v>18</v>
      </c>
    </row>
    <row r="8" spans="1:9" x14ac:dyDescent="0.3">
      <c r="A8" s="5">
        <v>509</v>
      </c>
      <c r="B8" s="5">
        <f>1759*2</f>
        <v>3518</v>
      </c>
      <c r="C8" s="5" t="s">
        <v>19</v>
      </c>
      <c r="D8" s="6" t="s">
        <v>20</v>
      </c>
    </row>
    <row r="9" spans="1:9" x14ac:dyDescent="0.3">
      <c r="A9" s="5">
        <v>511</v>
      </c>
      <c r="B9" s="5">
        <f>ROUNDUP((7.583*8.5*1)/27*2+(4.5*8.5*1)/27*2+(8.5*3.083/2*1)/27*2,0)</f>
        <v>9</v>
      </c>
      <c r="C9" s="5" t="s">
        <v>7</v>
      </c>
      <c r="D9" s="6" t="s">
        <v>21</v>
      </c>
    </row>
    <row r="10" spans="1:9" x14ac:dyDescent="0.3">
      <c r="A10" s="5">
        <v>511</v>
      </c>
      <c r="B10" s="5">
        <f>ROUNDUP((1.5*2.5*26.333)/27*2+(5*1.5*26.333)/27*2+(1.5*0.667*26.333)/27*2,0)</f>
        <v>24</v>
      </c>
      <c r="C10" s="5" t="s">
        <v>7</v>
      </c>
      <c r="D10" s="6" t="s">
        <v>22</v>
      </c>
    </row>
    <row r="11" spans="1:9" x14ac:dyDescent="0.3">
      <c r="A11" s="5">
        <v>511</v>
      </c>
      <c r="B11" s="5">
        <f>ROUNDUP((1*1.25*9.333)/27,0)</f>
        <v>1</v>
      </c>
      <c r="C11" s="5" t="s">
        <v>7</v>
      </c>
      <c r="D11" s="6" t="s">
        <v>23</v>
      </c>
    </row>
    <row r="12" spans="1:9" x14ac:dyDescent="0.3">
      <c r="A12" s="5">
        <v>512</v>
      </c>
      <c r="B12" s="5">
        <f>ROUNDUP(((8.5*1)*4+(9.333*1)*2+(9.333*1.25)*2+(8.5*3.083/2)*2+(0.167*8.5)*2+(4.333*8.5/2)*2+(3.333*8.5)*2+(5.167*8.5/2)*2+(1*1)*2+(3.333*1)*2+(0.75*26.333)*2)/9,0)</f>
        <v>33</v>
      </c>
      <c r="C12" s="5" t="s">
        <v>4</v>
      </c>
      <c r="D12" s="6" t="s">
        <v>16</v>
      </c>
    </row>
    <row r="13" spans="1:9" x14ac:dyDescent="0.3">
      <c r="A13" s="5">
        <v>512</v>
      </c>
      <c r="B13" s="5">
        <f>ROUNDUP(((6.333*65)*2+(6.333*1)*4)/9,0)</f>
        <v>95</v>
      </c>
      <c r="C13" s="5" t="s">
        <v>4</v>
      </c>
      <c r="D13" s="6" t="s">
        <v>24</v>
      </c>
    </row>
    <row r="14" spans="1:9" x14ac:dyDescent="0.3">
      <c r="A14" s="5">
        <v>512</v>
      </c>
      <c r="B14" s="5">
        <f>ROUNDUP(((9.333*65)+(1*65)*2)/9,0)</f>
        <v>82</v>
      </c>
      <c r="C14" s="5" t="s">
        <v>4</v>
      </c>
      <c r="D14" s="6" t="s">
        <v>25</v>
      </c>
    </row>
    <row r="15" spans="1:9" x14ac:dyDescent="0.3">
      <c r="A15" s="5">
        <v>516</v>
      </c>
      <c r="B15" s="5">
        <f>ROUNDUP((7.583*1)*4,0)</f>
        <v>31</v>
      </c>
      <c r="C15" s="5" t="s">
        <v>26</v>
      </c>
      <c r="D15" s="6" t="s">
        <v>27</v>
      </c>
    </row>
    <row r="16" spans="1:9" x14ac:dyDescent="0.3">
      <c r="A16" s="5">
        <v>518</v>
      </c>
      <c r="B16" s="5" t="s">
        <v>5</v>
      </c>
      <c r="C16" s="5"/>
      <c r="D16" s="6" t="s">
        <v>28</v>
      </c>
    </row>
    <row r="17" spans="1:4" x14ac:dyDescent="0.3">
      <c r="A17" s="5">
        <v>601</v>
      </c>
      <c r="B17" s="7">
        <f>ROUNDUP((20*8.7*2.5)/27+(17*8*2.5)/27+(15*18.7*2.5)/27,0)</f>
        <v>55</v>
      </c>
      <c r="C17" s="5" t="s">
        <v>7</v>
      </c>
      <c r="D17" s="6" t="s">
        <v>14</v>
      </c>
    </row>
    <row r="18" spans="1:4" x14ac:dyDescent="0.3">
      <c r="A18" s="5">
        <v>602</v>
      </c>
      <c r="B18" s="8">
        <v>0.46</v>
      </c>
      <c r="C18" s="5" t="s">
        <v>7</v>
      </c>
      <c r="D18" s="6" t="s">
        <v>10</v>
      </c>
    </row>
    <row r="19" spans="1:4" x14ac:dyDescent="0.3">
      <c r="A19" s="5">
        <v>611</v>
      </c>
      <c r="B19" s="7">
        <v>55</v>
      </c>
      <c r="C19" s="5" t="s">
        <v>6</v>
      </c>
      <c r="D19" s="6" t="s">
        <v>29</v>
      </c>
    </row>
    <row r="20" spans="1:4" x14ac:dyDescent="0.3">
      <c r="A20" s="5">
        <v>611</v>
      </c>
      <c r="B20" s="5">
        <v>60</v>
      </c>
      <c r="C20" s="5" t="s">
        <v>6</v>
      </c>
      <c r="D20" s="6" t="s">
        <v>30</v>
      </c>
    </row>
    <row r="21" spans="1:4" x14ac:dyDescent="0.3">
      <c r="A21" s="5">
        <v>611</v>
      </c>
      <c r="B21" s="5">
        <v>5</v>
      </c>
      <c r="C21" s="5" t="s">
        <v>6</v>
      </c>
      <c r="D21" s="6" t="s">
        <v>31</v>
      </c>
    </row>
    <row r="22" spans="1:4" x14ac:dyDescent="0.3">
      <c r="A22" s="9" t="s">
        <v>15</v>
      </c>
      <c r="B22" s="10"/>
      <c r="C22" s="10"/>
      <c r="D22" s="10"/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6355D-C960-4B3B-B8BC-5C84792699EF}">
  <dimension ref="A1:I21"/>
  <sheetViews>
    <sheetView tabSelected="1" workbookViewId="0">
      <selection sqref="A1:D21"/>
    </sheetView>
  </sheetViews>
  <sheetFormatPr defaultRowHeight="14.4" x14ac:dyDescent="0.3"/>
  <cols>
    <col min="2" max="2" width="11.6640625" bestFit="1" customWidth="1"/>
    <col min="4" max="4" width="79.88671875" customWidth="1"/>
    <col min="7" max="7" width="10" bestFit="1" customWidth="1"/>
    <col min="9" max="9" width="45.6640625" customWidth="1"/>
  </cols>
  <sheetData>
    <row r="1" spans="1:9" x14ac:dyDescent="0.3">
      <c r="A1" s="15" t="s">
        <v>66</v>
      </c>
      <c r="B1" s="15"/>
      <c r="C1" s="15"/>
      <c r="D1" s="15"/>
      <c r="F1" s="16"/>
      <c r="G1" s="16"/>
      <c r="H1" s="16"/>
      <c r="I1" s="16"/>
    </row>
    <row r="2" spans="1:9" x14ac:dyDescent="0.3">
      <c r="A2" s="3" t="s">
        <v>1</v>
      </c>
      <c r="B2" s="3" t="s">
        <v>2</v>
      </c>
      <c r="C2" s="3" t="s">
        <v>3</v>
      </c>
      <c r="D2" s="4" t="s">
        <v>0</v>
      </c>
      <c r="F2" s="2"/>
      <c r="G2" s="2"/>
      <c r="H2" s="2"/>
      <c r="I2" s="1"/>
    </row>
    <row r="3" spans="1:9" x14ac:dyDescent="0.3">
      <c r="A3" s="5"/>
      <c r="B3" s="5"/>
      <c r="C3" s="5"/>
      <c r="D3" s="6"/>
      <c r="F3" s="2"/>
      <c r="G3" s="2"/>
      <c r="H3" s="2"/>
      <c r="I3" s="1"/>
    </row>
    <row r="4" spans="1:9" x14ac:dyDescent="0.3">
      <c r="A4" s="5">
        <v>202</v>
      </c>
      <c r="B4" s="5">
        <v>2</v>
      </c>
      <c r="C4" s="5" t="s">
        <v>9</v>
      </c>
      <c r="D4" s="6" t="s">
        <v>12</v>
      </c>
      <c r="F4" s="2"/>
      <c r="G4" s="2"/>
      <c r="H4" s="2"/>
      <c r="I4" s="1"/>
    </row>
    <row r="5" spans="1:9" x14ac:dyDescent="0.3">
      <c r="A5" s="5">
        <v>202</v>
      </c>
      <c r="B5" s="5">
        <f>2+2</f>
        <v>4</v>
      </c>
      <c r="C5" s="5" t="s">
        <v>6</v>
      </c>
      <c r="D5" s="6" t="s">
        <v>13</v>
      </c>
      <c r="F5" s="2"/>
      <c r="G5" s="2"/>
      <c r="H5" s="2"/>
      <c r="I5" s="1"/>
    </row>
    <row r="6" spans="1:9" x14ac:dyDescent="0.3">
      <c r="A6" s="5">
        <v>202</v>
      </c>
      <c r="B6" s="5">
        <v>13</v>
      </c>
      <c r="C6" s="5" t="s">
        <v>6</v>
      </c>
      <c r="D6" s="6" t="s">
        <v>67</v>
      </c>
      <c r="F6" s="14"/>
      <c r="G6" s="14"/>
      <c r="H6" s="14"/>
    </row>
    <row r="7" spans="1:9" x14ac:dyDescent="0.3">
      <c r="A7" s="5">
        <v>503</v>
      </c>
      <c r="B7" s="5" t="s">
        <v>5</v>
      </c>
      <c r="C7" s="5"/>
      <c r="D7" s="6" t="s">
        <v>8</v>
      </c>
    </row>
    <row r="8" spans="1:9" x14ac:dyDescent="0.3">
      <c r="A8" s="5">
        <v>503</v>
      </c>
      <c r="B8" s="5" t="s">
        <v>5</v>
      </c>
      <c r="C8" s="5"/>
      <c r="D8" s="6" t="s">
        <v>18</v>
      </c>
    </row>
    <row r="9" spans="1:9" x14ac:dyDescent="0.3">
      <c r="A9" s="5">
        <v>509</v>
      </c>
      <c r="B9" s="5">
        <f>1486*2</f>
        <v>2972</v>
      </c>
      <c r="C9" s="5" t="s">
        <v>19</v>
      </c>
      <c r="D9" s="6" t="s">
        <v>20</v>
      </c>
    </row>
    <row r="10" spans="1:9" x14ac:dyDescent="0.3">
      <c r="A10" s="5">
        <v>511</v>
      </c>
      <c r="B10" s="5">
        <f>ROUNDUP((4*7.25*1)/27*4+(7.25*2.5/2*1)/27*4,0)</f>
        <v>6</v>
      </c>
      <c r="C10" s="5" t="s">
        <v>7</v>
      </c>
      <c r="D10" s="6" t="s">
        <v>21</v>
      </c>
    </row>
    <row r="11" spans="1:9" x14ac:dyDescent="0.3">
      <c r="A11" s="5">
        <v>511</v>
      </c>
      <c r="B11" s="5">
        <f>ROUNDUP((1.167*2.5*24.667)/27*2+(4.5*1.5*24.667)/27*2+(1.167*0.667*24.667)/27*2,0)</f>
        <v>20</v>
      </c>
      <c r="C11" s="5" t="s">
        <v>7</v>
      </c>
      <c r="D11" s="6" t="s">
        <v>22</v>
      </c>
    </row>
    <row r="12" spans="1:9" x14ac:dyDescent="0.3">
      <c r="A12" s="5">
        <v>511</v>
      </c>
      <c r="B12" s="5">
        <f>ROUNDUP((1*1.167*8.333)/27,0)</f>
        <v>1</v>
      </c>
      <c r="C12" s="5" t="s">
        <v>7</v>
      </c>
      <c r="D12" s="6" t="s">
        <v>23</v>
      </c>
    </row>
    <row r="13" spans="1:9" x14ac:dyDescent="0.3">
      <c r="A13" s="5">
        <v>512</v>
      </c>
      <c r="B13" s="5">
        <f>ROUNDUP(((7.25*1)*4+(8.333*1)*2+(8.333*1.167)*2+(7.25*2.5/2)*4+(0.167*7.25)*2+(3.333*7.25/2)*4+(0.667*1)*4+(0.667*7.25)*4+(0.667*4)*2+(0.667*24.667)*2)/9,0)</f>
        <v>24</v>
      </c>
      <c r="C13" s="5" t="s">
        <v>4</v>
      </c>
      <c r="D13" s="6" t="s">
        <v>16</v>
      </c>
    </row>
    <row r="14" spans="1:9" x14ac:dyDescent="0.3">
      <c r="A14" s="5">
        <v>512</v>
      </c>
      <c r="B14" s="5">
        <f>ROUNDUP(((5.333*15)+(5.333*13)+(5.333*1)*4)/9,0)</f>
        <v>19</v>
      </c>
      <c r="C14" s="5" t="s">
        <v>4</v>
      </c>
      <c r="D14" s="6" t="s">
        <v>24</v>
      </c>
    </row>
    <row r="15" spans="1:9" x14ac:dyDescent="0.3">
      <c r="A15" s="5">
        <v>512</v>
      </c>
      <c r="B15" s="5">
        <f>ROUNDUP(((8.333*28)+(1*28)*2)/9,0)</f>
        <v>33</v>
      </c>
      <c r="C15" s="5" t="s">
        <v>4</v>
      </c>
      <c r="D15" s="6" t="s">
        <v>25</v>
      </c>
    </row>
    <row r="16" spans="1:9" x14ac:dyDescent="0.3">
      <c r="A16" s="5">
        <v>516</v>
      </c>
      <c r="B16" s="5">
        <f>ROUNDUP((6.5*1)*4,0)</f>
        <v>26</v>
      </c>
      <c r="C16" s="5" t="s">
        <v>26</v>
      </c>
      <c r="D16" s="6" t="s">
        <v>27</v>
      </c>
    </row>
    <row r="17" spans="1:4" x14ac:dyDescent="0.3">
      <c r="A17" s="5">
        <v>518</v>
      </c>
      <c r="B17" s="5" t="s">
        <v>5</v>
      </c>
      <c r="C17" s="5"/>
      <c r="D17" s="6" t="s">
        <v>28</v>
      </c>
    </row>
    <row r="18" spans="1:4" x14ac:dyDescent="0.3">
      <c r="A18" s="5">
        <v>601</v>
      </c>
      <c r="B18" s="7">
        <f>ROUNDUP((17*18*2.5)/27+(10*5*2.5)/27+(10*5*2.5)/27,0)</f>
        <v>38</v>
      </c>
      <c r="C18" s="5" t="s">
        <v>7</v>
      </c>
      <c r="D18" s="6" t="s">
        <v>14</v>
      </c>
    </row>
    <row r="19" spans="1:4" x14ac:dyDescent="0.3">
      <c r="A19" s="5">
        <v>611</v>
      </c>
      <c r="B19" s="5">
        <v>15</v>
      </c>
      <c r="C19" s="5" t="s">
        <v>6</v>
      </c>
      <c r="D19" s="6" t="s">
        <v>68</v>
      </c>
    </row>
    <row r="20" spans="1:4" x14ac:dyDescent="0.3">
      <c r="A20" s="5">
        <v>611</v>
      </c>
      <c r="B20" s="5">
        <v>13</v>
      </c>
      <c r="C20" s="5" t="s">
        <v>6</v>
      </c>
      <c r="D20" s="6" t="s">
        <v>69</v>
      </c>
    </row>
    <row r="21" spans="1:4" x14ac:dyDescent="0.3">
      <c r="A21" s="9" t="s">
        <v>15</v>
      </c>
      <c r="B21" s="10"/>
      <c r="C21" s="10"/>
      <c r="D21" s="10"/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D0BB-2D1A-4FC3-8EA7-40D856520158}">
  <dimension ref="A1:G18"/>
  <sheetViews>
    <sheetView workbookViewId="0">
      <selection activeCell="E28" sqref="E28"/>
    </sheetView>
  </sheetViews>
  <sheetFormatPr defaultRowHeight="14.4" x14ac:dyDescent="0.3"/>
  <cols>
    <col min="2" max="2" width="11" bestFit="1" customWidth="1"/>
    <col min="3" max="3" width="10.33203125" bestFit="1" customWidth="1"/>
    <col min="4" max="4" width="11.5546875" customWidth="1"/>
  </cols>
  <sheetData>
    <row r="1" spans="1:7" ht="15" customHeight="1" x14ac:dyDescent="0.3">
      <c r="A1" s="18" t="s">
        <v>47</v>
      </c>
      <c r="B1" s="18"/>
      <c r="C1" s="18"/>
      <c r="D1" s="18"/>
      <c r="E1" s="18"/>
      <c r="F1" s="18"/>
      <c r="G1" s="18"/>
    </row>
    <row r="2" spans="1:7" x14ac:dyDescent="0.3">
      <c r="A2" s="18"/>
      <c r="B2" s="18"/>
      <c r="C2" s="18"/>
      <c r="D2" s="18"/>
      <c r="E2" s="18"/>
      <c r="F2" s="18"/>
      <c r="G2" s="18"/>
    </row>
    <row r="3" spans="1:7" x14ac:dyDescent="0.3">
      <c r="A3" s="20" t="s">
        <v>32</v>
      </c>
      <c r="B3" s="20" t="s">
        <v>33</v>
      </c>
      <c r="C3" s="20" t="s">
        <v>34</v>
      </c>
      <c r="D3" s="20" t="s">
        <v>35</v>
      </c>
      <c r="E3" s="20" t="s">
        <v>36</v>
      </c>
      <c r="F3" s="17" t="s">
        <v>51</v>
      </c>
      <c r="G3" s="17"/>
    </row>
    <row r="4" spans="1:7" x14ac:dyDescent="0.3">
      <c r="A4" s="21"/>
      <c r="B4" s="21"/>
      <c r="C4" s="21"/>
      <c r="D4" s="21"/>
      <c r="E4" s="21"/>
      <c r="F4" s="11" t="s">
        <v>49</v>
      </c>
      <c r="G4" s="11" t="s">
        <v>50</v>
      </c>
    </row>
    <row r="5" spans="1:7" x14ac:dyDescent="0.3">
      <c r="A5" s="17" t="s">
        <v>37</v>
      </c>
      <c r="B5" s="17"/>
      <c r="C5" s="17"/>
      <c r="D5" s="17"/>
      <c r="E5" s="17"/>
      <c r="F5" s="17"/>
      <c r="G5" s="17"/>
    </row>
    <row r="6" spans="1:7" x14ac:dyDescent="0.3">
      <c r="A6" s="13" t="s">
        <v>38</v>
      </c>
      <c r="B6" s="13">
        <v>18</v>
      </c>
      <c r="C6" s="13" t="s">
        <v>62</v>
      </c>
      <c r="D6" s="13">
        <f>ROUNDUP(12.667*B6*0.668,0)</f>
        <v>153</v>
      </c>
      <c r="E6" s="13" t="s">
        <v>45</v>
      </c>
      <c r="F6" s="11"/>
      <c r="G6" s="11"/>
    </row>
    <row r="7" spans="1:7" x14ac:dyDescent="0.3">
      <c r="A7" s="11" t="s">
        <v>39</v>
      </c>
      <c r="B7" s="11">
        <v>18</v>
      </c>
      <c r="C7" s="11" t="s">
        <v>62</v>
      </c>
      <c r="D7" s="11">
        <f>ROUNDUP(12.667*B7*0.668,0)</f>
        <v>153</v>
      </c>
      <c r="E7" s="11" t="s">
        <v>45</v>
      </c>
      <c r="F7" s="11"/>
      <c r="G7" s="11"/>
    </row>
    <row r="8" spans="1:7" x14ac:dyDescent="0.3">
      <c r="A8" s="11" t="s">
        <v>40</v>
      </c>
      <c r="B8" s="11">
        <v>40</v>
      </c>
      <c r="C8" s="11" t="s">
        <v>63</v>
      </c>
      <c r="D8" s="11">
        <f>ROUNDUP(8*B8*1.043,0)</f>
        <v>334</v>
      </c>
      <c r="E8" s="11" t="s">
        <v>45</v>
      </c>
      <c r="F8" s="11"/>
      <c r="G8" s="11"/>
    </row>
    <row r="9" spans="1:7" x14ac:dyDescent="0.3">
      <c r="A9" s="11" t="s">
        <v>41</v>
      </c>
      <c r="B9" s="11">
        <v>40</v>
      </c>
      <c r="C9" s="11" t="s">
        <v>63</v>
      </c>
      <c r="D9" s="11">
        <f>ROUNDUP(8*B9*1.043,0)</f>
        <v>334</v>
      </c>
      <c r="E9" s="11" t="s">
        <v>45</v>
      </c>
      <c r="F9" s="11"/>
      <c r="G9" s="11"/>
    </row>
    <row r="10" spans="1:7" x14ac:dyDescent="0.3">
      <c r="A10" s="6"/>
      <c r="B10" s="6"/>
      <c r="C10" s="6"/>
      <c r="D10" s="11"/>
      <c r="E10" s="11"/>
      <c r="F10" s="11"/>
      <c r="G10" s="11"/>
    </row>
    <row r="11" spans="1:7" x14ac:dyDescent="0.3">
      <c r="A11" s="11" t="s">
        <v>48</v>
      </c>
      <c r="B11" s="11">
        <v>40</v>
      </c>
      <c r="C11" s="11" t="s">
        <v>54</v>
      </c>
      <c r="D11" s="13">
        <f>ROUNDUP(3.25*B11*0.668,0)</f>
        <v>87</v>
      </c>
      <c r="E11" s="11">
        <v>4</v>
      </c>
      <c r="F11" s="11" t="s">
        <v>52</v>
      </c>
      <c r="G11" s="11" t="s">
        <v>53</v>
      </c>
    </row>
    <row r="12" spans="1:7" x14ac:dyDescent="0.3">
      <c r="A12" s="11" t="s">
        <v>42</v>
      </c>
      <c r="B12" s="11">
        <v>80</v>
      </c>
      <c r="C12" s="11" t="s">
        <v>64</v>
      </c>
      <c r="D12" s="11">
        <f>ROUNDUP(5*B12*1.043,0)</f>
        <v>418</v>
      </c>
      <c r="E12" s="11" t="s">
        <v>45</v>
      </c>
      <c r="F12" s="11"/>
      <c r="G12" s="11"/>
    </row>
    <row r="13" spans="1:7" x14ac:dyDescent="0.3">
      <c r="A13" s="11" t="s">
        <v>43</v>
      </c>
      <c r="B13" s="11">
        <f>6*4</f>
        <v>24</v>
      </c>
      <c r="C13" s="11" t="s">
        <v>62</v>
      </c>
      <c r="D13" s="11">
        <f>ROUNDUP(12.667*B13*1.043,0)</f>
        <v>318</v>
      </c>
      <c r="E13" s="11" t="s">
        <v>45</v>
      </c>
      <c r="F13" s="11"/>
      <c r="G13" s="11"/>
    </row>
    <row r="14" spans="1:7" x14ac:dyDescent="0.3">
      <c r="A14" s="11" t="s">
        <v>44</v>
      </c>
      <c r="B14" s="11">
        <v>8</v>
      </c>
      <c r="C14" s="11" t="s">
        <v>65</v>
      </c>
      <c r="D14" s="11">
        <f>ROUNDUP(14*B14*1.043,0)</f>
        <v>117</v>
      </c>
      <c r="E14" s="11" t="s">
        <v>45</v>
      </c>
      <c r="F14" s="11"/>
      <c r="G14" s="11"/>
    </row>
    <row r="15" spans="1:7" x14ac:dyDescent="0.3">
      <c r="A15" s="11" t="s">
        <v>55</v>
      </c>
      <c r="B15" s="11">
        <v>20</v>
      </c>
      <c r="C15" s="11" t="s">
        <v>61</v>
      </c>
      <c r="D15" s="13">
        <f>ROUNDUP(2.833*B15*0.668,0)</f>
        <v>38</v>
      </c>
      <c r="E15" s="11">
        <v>1</v>
      </c>
      <c r="F15" s="11" t="s">
        <v>57</v>
      </c>
      <c r="G15" s="11" t="s">
        <v>57</v>
      </c>
    </row>
    <row r="16" spans="1:7" x14ac:dyDescent="0.3">
      <c r="A16" s="11" t="s">
        <v>56</v>
      </c>
      <c r="B16" s="11">
        <v>20</v>
      </c>
      <c r="C16" s="11" t="s">
        <v>60</v>
      </c>
      <c r="D16" s="13">
        <f>ROUNDUP(2.75*B16*0.668,0)</f>
        <v>37</v>
      </c>
      <c r="E16" s="11">
        <v>1</v>
      </c>
      <c r="F16" s="11" t="s">
        <v>59</v>
      </c>
      <c r="G16" s="11" t="s">
        <v>58</v>
      </c>
    </row>
    <row r="17" spans="1:7" x14ac:dyDescent="0.3">
      <c r="A17" s="6"/>
      <c r="B17" s="6"/>
      <c r="C17" s="6"/>
      <c r="D17" s="6"/>
      <c r="E17" s="6"/>
      <c r="F17" s="11"/>
      <c r="G17" s="11"/>
    </row>
    <row r="18" spans="1:7" x14ac:dyDescent="0.3">
      <c r="A18" s="19" t="s">
        <v>46</v>
      </c>
      <c r="B18" s="19"/>
      <c r="C18" s="19"/>
      <c r="D18" s="12">
        <f>SUM(D6:D16)</f>
        <v>1989</v>
      </c>
      <c r="E18" s="6"/>
      <c r="F18" s="1"/>
      <c r="G18" s="1"/>
    </row>
  </sheetData>
  <mergeCells count="9">
    <mergeCell ref="F3:G3"/>
    <mergeCell ref="A1:G2"/>
    <mergeCell ref="A5:G5"/>
    <mergeCell ref="A18:C18"/>
    <mergeCell ref="A3:A4"/>
    <mergeCell ref="B3:B4"/>
    <mergeCell ref="C3:C4"/>
    <mergeCell ref="D3:D4"/>
    <mergeCell ref="E3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MED-301</vt:lpstr>
      <vt:lpstr>WAY-95</vt:lpstr>
      <vt:lpstr>CAST-IN-PLACE STEEL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Eppley, Mark</cp:lastModifiedBy>
  <dcterms:created xsi:type="dcterms:W3CDTF">2017-12-07T20:02:09Z</dcterms:created>
  <dcterms:modified xsi:type="dcterms:W3CDTF">2024-11-22T16:39:25Z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